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SQSS/03. SQSS Modifications/GSR036  System Access Reform Proposal 2/09. CAC - Code Administrator Consultation/"/>
    </mc:Choice>
  </mc:AlternateContent>
  <xr:revisionPtr revIDLastSave="9" documentId="8_{6E2FF4B0-501F-4C4D-8B2C-D9532C2F1926}" xr6:coauthVersionLast="47" xr6:coauthVersionMax="47" xr10:uidLastSave="{3267A2C4-D366-4E83-AE9C-72B13BDA8D52}"/>
  <workbookProtection workbookAlgorithmName="SHA-512" workbookHashValue="0vVVTO15jxaItSDbtz+dD3gkG6s8xjT+t59bIpIo7HeGcDBowlefre6aGCq7KwJSokgiaxitqtwNENuHu5Lskw==" workbookSaltValue="QmZRWWtNEtfG0HBZYFiuLA==" workbookSpinCount="100000" lockStructure="1"/>
  <bookViews>
    <workbookView xWindow="-28920" yWindow="-1245" windowWidth="29040" windowHeight="15720" xr2:uid="{FA024DCF-777D-4BF5-B164-23C99ECEA61E}"/>
  </bookViews>
  <sheets>
    <sheet name="Data input" sheetId="1" r:id="rId1"/>
    <sheet name="Do not share&gt;&gt;" sheetId="5" state="hidden" r:id="rId2"/>
    <sheet name="Data analysis" sheetId="2" state="hidden" r:id="rId3"/>
    <sheet name="Co-pilot prompt" sheetId="3" state="hidden" r:id="rId4"/>
    <sheet name="Co-pilot prompt examples" sheetId="4" state="hidden" r:id="rId5"/>
  </sheets>
  <definedNames>
    <definedName name="_xlnm._FilterDatabase" localSheetId="3" hidden="1">'Co-pilot prompt'!$A$1:$C$1</definedName>
    <definedName name="_xlnm._FilterDatabase" localSheetId="0" hidden="1">'Data input'!$B$6:$K$11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2" l="1"/>
  <c r="J20" i="2"/>
  <c r="I21" i="2"/>
  <c r="I20" i="2"/>
  <c r="H21" i="2"/>
  <c r="H20" i="2"/>
  <c r="G21" i="2"/>
  <c r="G20" i="2"/>
  <c r="F21" i="2"/>
  <c r="F20" i="2"/>
  <c r="E21" i="2"/>
  <c r="E20" i="2"/>
  <c r="D21" i="2"/>
  <c r="D20" i="2"/>
  <c r="C21" i="2"/>
  <c r="C20" i="2"/>
  <c r="B21" i="2"/>
  <c r="B28" i="2"/>
  <c r="K21" i="2"/>
  <c r="K20" i="2"/>
  <c r="C33" i="2"/>
  <c r="D33" i="2"/>
  <c r="E33" i="2"/>
  <c r="F33" i="2"/>
  <c r="B33" i="2"/>
  <c r="C32" i="2"/>
  <c r="D32" i="2"/>
  <c r="E32" i="2"/>
  <c r="F32" i="2"/>
  <c r="B32" i="2"/>
  <c r="C31" i="2"/>
  <c r="D31" i="2"/>
  <c r="E31" i="2"/>
  <c r="F31" i="2"/>
  <c r="B31" i="2"/>
  <c r="C30" i="2"/>
  <c r="D30" i="2"/>
  <c r="E30" i="2"/>
  <c r="F30" i="2"/>
  <c r="B30" i="2"/>
  <c r="B25" i="2"/>
  <c r="B26" i="2"/>
  <c r="B27" i="2"/>
  <c r="B24" i="2"/>
  <c r="B20" i="2"/>
  <c r="B5" i="2"/>
  <c r="B6" i="2"/>
  <c r="B7" i="2"/>
  <c r="B8" i="2"/>
  <c r="B9" i="2"/>
  <c r="B10" i="2"/>
  <c r="B11" i="2"/>
  <c r="B12" i="2"/>
  <c r="B13" i="2"/>
  <c r="B14" i="2"/>
  <c r="B15" i="2"/>
  <c r="B16" i="2"/>
  <c r="B1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tc={FDB6F96C-A8CE-4986-AA95-56A08631E0F1}</author>
    <author>tc={DAE17883-6F28-4CF2-94CA-149596378E1E}</author>
    <author>tc={C748EF96-7D4A-44D7-B0E3-EEA5092EA7D3}</author>
  </authors>
  <commentList>
    <comment ref="A19" authorId="0" shapeId="0" xr:uid="{FDB6F96C-A8CE-4986-AA95-56A08631E0F1}">
      <text>
        <t>[Threaded comment]
Your version of Excel allows you to read this threaded comment; however, any edits to it will get removed if the file is opened in a newer version of Excel. Learn more: https://go.microsoft.com/fwlink/?linkid=870924
Comment:
    You will need to update depending on the AO for the code</t>
      </text>
    </comment>
    <comment ref="A21" authorId="1" shapeId="0" xr:uid="{DAE17883-6F28-4CF2-94CA-149596378E1E}">
      <text>
        <t>[Threaded comment]
Your version of Excel allows you to read this threaded comment; however, any edits to it will get removed if the file is opened in a newer version of Excel. Learn more: https://go.microsoft.com/fwlink/?linkid=870924
Comment:
    You will need to update the column X:X for each of the alternatives</t>
      </text>
    </comment>
    <comment ref="A25" authorId="2" shapeId="0" xr:uid="{C748EF96-7D4A-44D7-B0E3-EEA5092EA7D3}">
      <text>
        <t>[Threaded comment]
Your version of Excel allows you to read this threaded comment; however, any edits to it will get removed if the file is opened in a newer version of Excel. Learn more: https://go.microsoft.com/fwlink/?linkid=870924
Comment:
    You will need to add any additional alteratives</t>
      </text>
    </comment>
  </commentList>
</comments>
</file>

<file path=xl/sharedStrings.xml><?xml version="1.0" encoding="utf-8"?>
<sst xmlns="http://schemas.openxmlformats.org/spreadsheetml/2006/main" count="102" uniqueCount="83">
  <si>
    <t>Code Administrator Consultation Responses Summary</t>
  </si>
  <si>
    <t xml:space="preserve">GSR036: System Access Reform: Review of the Voltage Limits
</t>
  </si>
  <si>
    <t>HIDE AHEAD OF ISSUING</t>
  </si>
  <si>
    <t>Consultation date:12 June 2026 to 03 July 2026</t>
  </si>
  <si>
    <t>Respondent Details</t>
  </si>
  <si>
    <t>Standard Consultation Questions</t>
  </si>
  <si>
    <t>Themes</t>
  </si>
  <si>
    <t>Code Admin Reviewer</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</si>
  <si>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</si>
  <si>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</si>
  <si>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</si>
  <si>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</si>
  <si>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</si>
  <si>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</si>
  <si>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</si>
  <si>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 xml:space="preserve">Q6 - Do you have any comments on the impact of the modification on the EBR Objectives? </t>
  </si>
  <si>
    <t>Any Legal Text issues?</t>
  </si>
  <si>
    <t>Key points</t>
  </si>
  <si>
    <t>Kayte Stanton Hughes</t>
  </si>
  <si>
    <t>Northern Powergrid</t>
  </si>
  <si>
    <t>Alan Creighton</t>
  </si>
  <si>
    <t>Distribution Network</t>
  </si>
  <si>
    <t>a, b</t>
  </si>
  <si>
    <t>Yes</t>
  </si>
  <si>
    <t>N/A</t>
  </si>
  <si>
    <t>We have made some minor editorial 
suggestions embedded in a marked version of
the draft SQSS which forms part of our 
consultation respons</t>
  </si>
  <si>
    <t>In terms of implementation, do NESO intend to 
advise users that they might need to review 
their alarm and protection settings as 
suggested on page 11 of the CAC report? If so 
would any such reviews need to be completed before the relaxed voltage limits could be 
applied</t>
  </si>
  <si>
    <t>NESO</t>
  </si>
  <si>
    <t>Maria Lopez</t>
  </si>
  <si>
    <t>System Operator</t>
  </si>
  <si>
    <t>a,b,c,d</t>
  </si>
  <si>
    <t xml:space="preserve">The proposed timetable, targeting implementation in Q4 2026 and taking effect ten Business Days after the Authority decision, is appropriate given the limited nature of the changes (Tables 6.3 and 6.4 and the associated explanatory notes). 
The relaxation of the upper voltage limit from 9% to 10% does not require additional processes, governance arrangements or amendments to existing derogation routes.  
</t>
  </si>
  <si>
    <t>SSE Generation</t>
  </si>
  <si>
    <t>Andrew Urquhart</t>
  </si>
  <si>
    <t>Generator</t>
  </si>
  <si>
    <t>a,c</t>
  </si>
  <si>
    <t>No</t>
  </si>
  <si>
    <t xml:space="preserve">b) Neutral as this modification looks to maintain current levels of quality and security, albeit for a higher voltage tolerance. </t>
  </si>
  <si>
    <t>d) Neutral as it does not change the level of compliance required, only complying with a different standard.</t>
  </si>
  <si>
    <t xml:space="preserve">We do support the modification but there is insufficient detail in the implementation approach to decide whether the approach is appropriate. The date is not specific and there is no plan. It calls for a robust and coordinated approach but doesn’t suggest how that may be achieved. </t>
  </si>
  <si>
    <t>Do not share any of the following tabs with other parties these are for Code Governance only</t>
  </si>
  <si>
    <r>
      <rPr>
        <u/>
        <sz val="11"/>
        <color rgb="FFFF0000"/>
        <rFont val="Arial"/>
        <scheme val="minor"/>
      </rPr>
      <t xml:space="preserve">This will automatically update from the Data input page
</t>
    </r>
    <r>
      <rPr>
        <sz val="11"/>
        <color rgb="FFFF0000"/>
        <rFont val="Arial"/>
        <scheme val="minor"/>
      </rPr>
      <t xml:space="preserve">
You will need to make sure that all the specific questions are listed</t>
    </r>
  </si>
  <si>
    <t>Count of Industry parties</t>
  </si>
  <si>
    <t>Consumer body</t>
  </si>
  <si>
    <t>Demand</t>
  </si>
  <si>
    <t>Distribution Network Operator</t>
  </si>
  <si>
    <t>Industry Body</t>
  </si>
  <si>
    <t>Interconnector</t>
  </si>
  <si>
    <t>Storage</t>
  </si>
  <si>
    <t>Supplier</t>
  </si>
  <si>
    <t>Transmission Owner</t>
  </si>
  <si>
    <t>Virtual Lead Party</t>
  </si>
  <si>
    <t>Other</t>
  </si>
  <si>
    <t>Total</t>
  </si>
  <si>
    <t>Question 1</t>
  </si>
  <si>
    <t>None</t>
  </si>
  <si>
    <t>i)</t>
  </si>
  <si>
    <t>ii)</t>
  </si>
  <si>
    <t>iii)</t>
  </si>
  <si>
    <t>iv)</t>
  </si>
  <si>
    <t>v)</t>
  </si>
  <si>
    <t>vi)</t>
  </si>
  <si>
    <t>vii)</t>
  </si>
  <si>
    <t>viii)</t>
  </si>
  <si>
    <t>No response</t>
  </si>
  <si>
    <t>Original</t>
  </si>
  <si>
    <t>Alternative X</t>
  </si>
  <si>
    <t>Question 2</t>
  </si>
  <si>
    <t>Baseline</t>
  </si>
  <si>
    <t>No Preference</t>
  </si>
  <si>
    <r>
      <rPr>
        <b/>
        <sz val="11"/>
        <color rgb="FFFF0000"/>
        <rFont val="Arial"/>
      </rPr>
      <t xml:space="preserve">This will not automatically update, if you have changed the Data input page you will been to redo
</t>
    </r>
    <r>
      <rPr>
        <sz val="11"/>
        <color rgb="FFFF0000"/>
        <rFont val="Arial"/>
      </rPr>
      <t xml:space="preserve">
Copy Q3 onwards and then paste with values only</t>
    </r>
  </si>
  <si>
    <r>
      <rPr>
        <b/>
        <sz val="11"/>
        <color rgb="FFFF0000"/>
        <rFont val="Arial"/>
        <family val="2"/>
        <scheme val="minor"/>
      </rPr>
      <t>This will not automatically update, if you have changed the Data input page you will been to redo</t>
    </r>
    <r>
      <rPr>
        <sz val="11"/>
        <color rgb="FFFF0000"/>
        <rFont val="Arial"/>
        <family val="2"/>
        <scheme val="minor"/>
      </rPr>
      <t xml:space="preserve">
You will need transpose paste the values only above</t>
    </r>
  </si>
  <si>
    <t>Outcome</t>
  </si>
  <si>
    <t>Prompt ref</t>
  </si>
  <si>
    <t>Prompt</t>
  </si>
  <si>
    <t>Summarised responses to each question that has been answered with a written response, which can be copied and pasted into the Excel responses summary sheet.</t>
  </si>
  <si>
    <t>Summarise the responses to questions X and X, in the format of one bullet point per question and write it concisely. Briefly include context from the question.</t>
  </si>
  <si>
    <t>Summarised responses to each question that has been answered with a written response in table format, which can be copied and pasted directly into the table in the Excel response summary spreadsheet.</t>
  </si>
  <si>
    <t>Summarise the responses to questions X and X, in table format with one clolumn, with one question per row and write it concisely. Do not include the question within the table</t>
  </si>
  <si>
    <t>Use this if the summarised responses are too long</t>
  </si>
  <si>
    <t>Make it more conscise</t>
  </si>
  <si>
    <t>Example output of prompt 1</t>
  </si>
  <si>
    <t>Example of the output of prompt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</si>
</sst>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rial"/>
      <family val="2"/>
      <scheme val="minor"/>
    </font>
    <font>
      <sz val="22"/>
      <color theme="1"/>
      <name val="Arial"/>
      <family val="2"/>
      <scheme val="minor"/>
    </font>
    <font>
      <b/>
      <sz val="22"/>
      <color theme="4"/>
      <name val="Poppins"/>
    </font>
    <font>
      <sz val="22"/>
      <color theme="1"/>
      <name val="Poppins"/>
    </font>
    <font>
      <b/>
      <sz val="12"/>
      <color rgb="FFFF0000"/>
      <name val="Poppins"/>
    </font>
    <font>
      <b/>
      <sz val="12"/>
      <name val="Poppins"/>
    </font>
    <font>
      <b/>
      <sz val="20"/>
      <color theme="4"/>
      <name val="Poppins"/>
    </font>
    <font>
      <sz val="11"/>
      <color theme="1"/>
      <name val="Poppins"/>
    </font>
    <font>
      <b/>
      <sz val="12"/>
      <color theme="0"/>
      <name val="Poppins"/>
    </font>
    <font>
      <i/>
      <sz val="11"/>
      <color theme="1"/>
      <name val="Poppins"/>
    </font>
    <font>
      <i/>
      <sz val="11"/>
      <color rgb="FF000000"/>
      <name val="Poppins"/>
    </font>
    <font>
      <sz val="11"/>
      <color rgb="FF000000"/>
      <name val="Poppins"/>
    </font>
    <font>
      <b/>
      <sz val="22"/>
      <color rgb="FF7A3864"/>
      <name val="Poppins"/>
    </font>
    <font>
      <sz val="11"/>
      <color theme="1"/>
      <name val="Arial"/>
      <family val="2"/>
      <scheme val="minor"/>
    </font>
    <font>
      <sz val="11"/>
      <color rgb="FFFF0000"/>
      <name val="Arial"/>
      <family val="2"/>
      <scheme val="minor"/>
    </font>
    <font>
      <b/>
      <sz val="11"/>
      <color theme="1"/>
      <name val="Arial"/>
      <family val="2"/>
      <scheme val="minor"/>
    </font>
    <font>
      <sz val="12"/>
      <name val="Arial"/>
      <family val="2"/>
      <scheme val="minor"/>
    </font>
    <font>
      <sz val="9"/>
      <color theme="1"/>
      <name val="Arial"/>
      <family val="2"/>
      <scheme val="minor"/>
    </font>
    <font>
      <b/>
      <sz val="11"/>
      <color rgb="FFFF0000"/>
      <name val="Arial"/>
      <family val="2"/>
      <scheme val="minor"/>
    </font>
    <font>
      <sz val="11"/>
      <color rgb="FFFF0000"/>
      <name val="Arial"/>
      <scheme val="minor"/>
    </font>
    <font>
      <u/>
      <sz val="11"/>
      <color rgb="FFFF0000"/>
      <name val="Arial"/>
      <scheme val="minor"/>
    </font>
    <font>
      <b/>
      <sz val="12"/>
      <color rgb="FFFFFFFF"/>
      <name val="Poppins"/>
      <family val="2"/>
    </font>
    <font>
      <b/>
      <sz val="11"/>
      <color rgb="FFFF0000"/>
      <name val="Arial"/>
    </font>
    <font>
      <sz val="11"/>
      <color rgb="FFFF0000"/>
      <name val="Arial"/>
    </font>
    <font>
      <sz val="16"/>
      <name val="Poppins"/>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7A3864"/>
        <bgColor indexed="64"/>
      </patternFill>
    </fill>
    <fill>
      <patternFill patternType="solid">
        <fgColor rgb="FFB2DE82"/>
        <bgColor indexed="64"/>
      </patternFill>
    </fill>
    <fill>
      <patternFill patternType="solid">
        <fgColor rgb="FF7A3864"/>
        <bgColor rgb="FF000000"/>
      </patternFill>
    </fill>
    <fill>
      <patternFill patternType="solid">
        <fgColor theme="8" tint="0.79998168889431442"/>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s>
  <cellStyleXfs count="1">
    <xf numFmtId="0" fontId="0" fillId="0" borderId="0"/>
  </cellStyleXfs>
  <cellXfs count="67">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5" fillId="2" borderId="0" xfId="0" applyFont="1" applyFill="1" applyAlignment="1">
      <alignment horizontal="left"/>
    </xf>
    <xf numFmtId="0" fontId="6" fillId="2" borderId="0" xfId="0" applyFont="1" applyFill="1" applyAlignment="1">
      <alignment horizontal="left"/>
    </xf>
    <xf numFmtId="0" fontId="7" fillId="2" borderId="0" xfId="0" applyFont="1" applyFill="1" applyAlignment="1">
      <alignment horizontal="left" wrapText="1"/>
    </xf>
    <xf numFmtId="0" fontId="4" fillId="3" borderId="7" xfId="0" applyFont="1" applyFill="1" applyBorder="1" applyAlignment="1">
      <alignment horizontal="left" wrapText="1"/>
    </xf>
    <xf numFmtId="0" fontId="4" fillId="3" borderId="2" xfId="0" applyFont="1" applyFill="1" applyBorder="1" applyAlignment="1">
      <alignment horizontal="left"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10" xfId="0" applyFont="1" applyFill="1" applyBorder="1" applyAlignment="1">
      <alignment horizontal="left" vertical="top" wrapText="1"/>
    </xf>
    <xf numFmtId="0" fontId="7" fillId="2" borderId="3" xfId="0" applyFont="1" applyFill="1" applyBorder="1" applyAlignment="1">
      <alignment horizontal="left" vertical="top" wrapText="1"/>
    </xf>
    <xf numFmtId="0" fontId="11" fillId="2" borderId="6" xfId="0" applyFont="1" applyFill="1" applyBorder="1" applyAlignment="1">
      <alignment horizontal="left" vertical="top" wrapText="1"/>
    </xf>
    <xf numFmtId="0" fontId="7" fillId="2" borderId="4" xfId="0" applyFont="1" applyFill="1" applyBorder="1" applyAlignment="1">
      <alignment horizontal="left" vertical="top" wrapText="1"/>
    </xf>
    <xf numFmtId="0" fontId="11" fillId="2" borderId="3"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12" fillId="2" borderId="0" xfId="0" applyFont="1" applyFill="1" applyAlignment="1">
      <alignment horizontal="left"/>
    </xf>
    <xf numFmtId="0" fontId="8" fillId="4" borderId="8" xfId="0" applyFont="1" applyFill="1" applyBorder="1" applyAlignment="1">
      <alignment horizontal="left" wrapText="1"/>
    </xf>
    <xf numFmtId="0" fontId="8" fillId="4" borderId="2" xfId="0" applyFont="1" applyFill="1" applyBorder="1" applyAlignment="1">
      <alignment horizontal="left" wrapText="1"/>
    </xf>
    <xf numFmtId="0" fontId="8" fillId="4" borderId="2" xfId="0" applyFont="1" applyFill="1" applyBorder="1" applyAlignment="1">
      <alignment horizontal="left"/>
    </xf>
    <xf numFmtId="0" fontId="13" fillId="0" borderId="0" xfId="0" applyFont="1"/>
    <xf numFmtId="0" fontId="16" fillId="0" borderId="0" xfId="0" applyFont="1" applyAlignment="1">
      <alignment horizontal="left" vertical="center" wrapText="1"/>
    </xf>
    <xf numFmtId="0" fontId="15" fillId="0" borderId="0" xfId="0" applyFont="1"/>
    <xf numFmtId="0" fontId="14" fillId="3" borderId="0" xfId="0" applyFont="1" applyFill="1" applyAlignment="1">
      <alignment wrapText="1"/>
    </xf>
    <xf numFmtId="0" fontId="17" fillId="0" borderId="0" xfId="0" applyFont="1" applyAlignment="1">
      <alignment wrapText="1"/>
    </xf>
    <xf numFmtId="0" fontId="19" fillId="5" borderId="0" xfId="0" applyFont="1" applyFill="1" applyAlignment="1">
      <alignment wrapText="1"/>
    </xf>
    <xf numFmtId="0" fontId="21" fillId="6" borderId="2" xfId="0" applyFont="1" applyFill="1" applyBorder="1" applyAlignment="1">
      <alignment wrapText="1"/>
    </xf>
    <xf numFmtId="0" fontId="23" fillId="3" borderId="0" xfId="0" applyFont="1" applyFill="1" applyAlignment="1">
      <alignment wrapText="1"/>
    </xf>
    <xf numFmtId="0" fontId="13" fillId="7" borderId="0" xfId="0" applyFont="1" applyFill="1"/>
    <xf numFmtId="0" fontId="0" fillId="0" borderId="0" xfId="0" applyAlignment="1">
      <alignment wrapText="1"/>
    </xf>
    <xf numFmtId="0" fontId="15" fillId="0" borderId="2" xfId="0" applyFont="1" applyBorder="1" applyAlignment="1">
      <alignment wrapText="1"/>
    </xf>
    <xf numFmtId="0" fontId="0" fillId="0" borderId="2" xfId="0" applyBorder="1" applyAlignment="1">
      <alignment wrapText="1"/>
    </xf>
    <xf numFmtId="0" fontId="0" fillId="0" borderId="2" xfId="0" applyBorder="1" applyAlignment="1">
      <alignment horizontal="center" vertical="center" wrapText="1"/>
    </xf>
    <xf numFmtId="0" fontId="7" fillId="2" borderId="10" xfId="0" applyFont="1" applyFill="1" applyBorder="1" applyAlignment="1">
      <alignment horizontal="left" vertical="top" wrapText="1"/>
    </xf>
    <xf numFmtId="0" fontId="7" fillId="2" borderId="18" xfId="0" applyFont="1" applyFill="1" applyBorder="1" applyAlignment="1">
      <alignment horizontal="left" vertical="top" wrapText="1"/>
    </xf>
    <xf numFmtId="0" fontId="7" fillId="2" borderId="19" xfId="0" applyFont="1" applyFill="1" applyBorder="1" applyAlignment="1">
      <alignment horizontal="left" vertical="top" wrapText="1"/>
    </xf>
    <xf numFmtId="0" fontId="11" fillId="2" borderId="10"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10"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10" xfId="0" applyFont="1" applyFill="1" applyBorder="1" applyAlignment="1">
      <alignment horizontal="left" vertical="top" wrapText="1"/>
    </xf>
    <xf numFmtId="0" fontId="8" fillId="4" borderId="7" xfId="0" applyFont="1" applyFill="1" applyBorder="1" applyAlignment="1">
      <alignment horizontal="left" wrapText="1"/>
    </xf>
    <xf numFmtId="0" fontId="8" fillId="4" borderId="8" xfId="0" applyFont="1" applyFill="1" applyBorder="1" applyAlignment="1">
      <alignment horizontal="left" wrapText="1"/>
    </xf>
    <xf numFmtId="0" fontId="8" fillId="4" borderId="9" xfId="0" applyFont="1" applyFill="1" applyBorder="1" applyAlignment="1">
      <alignment horizontal="left"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10" xfId="0" applyFont="1" applyFill="1" applyBorder="1" applyAlignment="1">
      <alignment horizontal="left" vertical="top" wrapText="1"/>
    </xf>
    <xf numFmtId="0" fontId="9" fillId="2" borderId="2" xfId="0" applyFont="1" applyFill="1" applyBorder="1" applyAlignment="1">
      <alignment horizontal="left" vertical="top" wrapText="1"/>
    </xf>
    <xf numFmtId="0" fontId="7" fillId="2" borderId="18"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24" fillId="2" borderId="0" xfId="0" applyFont="1" applyFill="1" applyAlignment="1">
      <alignment horizontal="left" vertical="top" wrapText="1"/>
    </xf>
    <xf numFmtId="0" fontId="9" fillId="2" borderId="15" xfId="0" applyFont="1" applyFill="1" applyBorder="1" applyAlignment="1">
      <alignment horizontal="left" vertical="top" wrapText="1"/>
    </xf>
    <xf numFmtId="0" fontId="9" fillId="2" borderId="16" xfId="0" applyFont="1" applyFill="1" applyBorder="1" applyAlignment="1">
      <alignment horizontal="left" vertical="top" wrapText="1"/>
    </xf>
    <xf numFmtId="0" fontId="9" fillId="2" borderId="17" xfId="0" applyFont="1" applyFill="1" applyBorder="1" applyAlignment="1">
      <alignment horizontal="left" vertical="top" wrapText="1"/>
    </xf>
    <xf numFmtId="0" fontId="9" fillId="2" borderId="11"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13" xfId="0" applyFont="1" applyFill="1" applyBorder="1" applyAlignment="1">
      <alignment horizontal="center" vertical="top" wrapText="1"/>
    </xf>
    <xf numFmtId="0" fontId="4" fillId="2" borderId="0" xfId="0" applyFont="1" applyFill="1" applyAlignment="1">
      <alignment horizontal="left" vertical="top" wrapText="1"/>
    </xf>
    <xf numFmtId="0" fontId="4" fillId="2" borderId="1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67310</xdr:rowOff>
    </xdr:from>
    <xdr:to>
      <xdr:col>6</xdr:col>
      <xdr:colOff>548640</xdr:colOff>
      <xdr:row>46</xdr:row>
      <xdr:rowOff>36487</xdr:rowOff>
    </xdr:to>
    <xdr:pic>
      <xdr:nvPicPr>
        <xdr:cNvPr id="2" name="Picture 1">
          <a:extLst>
            <a:ext uri="{FF2B5EF4-FFF2-40B4-BE49-F238E27FC236}">
              <a16:creationId xmlns:a16="http://schemas.microsoft.com/office/drawing/2014/main" id="{114C47F0-2982-4487-A193-27057D5DF3D0}"/>
            </a:ext>
          </a:extLst>
        </xdr:cNvPr>
        <xdr:cNvPicPr>
          <a:picLocks noChangeAspect="1"/>
        </xdr:cNvPicPr>
      </xdr:nvPicPr>
      <xdr:blipFill>
        <a:blip xmlns:r="http://schemas.openxmlformats.org/officeDocument/2006/relationships" r:embed="rId1"/>
        <a:stretch>
          <a:fillRect/>
        </a:stretch>
      </xdr:blipFill>
      <xdr:spPr>
        <a:xfrm>
          <a:off x="0" y="4448810"/>
          <a:ext cx="4526280" cy="3649637"/>
        </a:xfrm>
        <a:prstGeom prst="rect">
          <a:avLst/>
        </a:prstGeom>
      </xdr:spPr>
    </xdr:pic>
    <xdr:clientData/>
  </xdr:twoCellAnchor>
  <xdr:twoCellAnchor editAs="oneCell">
    <xdr:from>
      <xdr:col>7</xdr:col>
      <xdr:colOff>431800</xdr:colOff>
      <xdr:row>25</xdr:row>
      <xdr:rowOff>77471</xdr:rowOff>
    </xdr:from>
    <xdr:to>
      <xdr:col>10</xdr:col>
      <xdr:colOff>299367</xdr:colOff>
      <xdr:row>46</xdr:row>
      <xdr:rowOff>30480</xdr:rowOff>
    </xdr:to>
    <xdr:pic>
      <xdr:nvPicPr>
        <xdr:cNvPr id="3" name="Picture 2">
          <a:extLst>
            <a:ext uri="{FF2B5EF4-FFF2-40B4-BE49-F238E27FC236}">
              <a16:creationId xmlns:a16="http://schemas.microsoft.com/office/drawing/2014/main" id="{704BC1CE-6503-4B00-9946-36410F35177D}"/>
            </a:ext>
          </a:extLst>
        </xdr:cNvPr>
        <xdr:cNvPicPr>
          <a:picLocks noChangeAspect="1"/>
        </xdr:cNvPicPr>
      </xdr:nvPicPr>
      <xdr:blipFill>
        <a:blip xmlns:r="http://schemas.openxmlformats.org/officeDocument/2006/relationships" r:embed="rId2"/>
        <a:stretch>
          <a:fillRect/>
        </a:stretch>
      </xdr:blipFill>
      <xdr:spPr>
        <a:xfrm>
          <a:off x="5072380" y="4458971"/>
          <a:ext cx="1856387" cy="3633469"/>
        </a:xfrm>
        <a:prstGeom prst="rect">
          <a:avLst/>
        </a:prstGeom>
      </xdr:spPr>
    </xdr:pic>
    <xdr:clientData/>
  </xdr:twoCellAnchor>
  <xdr:twoCellAnchor editAs="oneCell">
    <xdr:from>
      <xdr:col>0</xdr:col>
      <xdr:colOff>0</xdr:colOff>
      <xdr:row>1</xdr:row>
      <xdr:rowOff>100331</xdr:rowOff>
    </xdr:from>
    <xdr:to>
      <xdr:col>6</xdr:col>
      <xdr:colOff>545074</xdr:colOff>
      <xdr:row>22</xdr:row>
      <xdr:rowOff>53341</xdr:rowOff>
    </xdr:to>
    <xdr:pic>
      <xdr:nvPicPr>
        <xdr:cNvPr id="4" name="Picture 3">
          <a:extLst>
            <a:ext uri="{FF2B5EF4-FFF2-40B4-BE49-F238E27FC236}">
              <a16:creationId xmlns:a16="http://schemas.microsoft.com/office/drawing/2014/main" id="{547B9C13-197B-4A9A-B2CC-E42A92218F6A}"/>
            </a:ext>
          </a:extLst>
        </xdr:cNvPr>
        <xdr:cNvPicPr>
          <a:picLocks noChangeAspect="1"/>
        </xdr:cNvPicPr>
      </xdr:nvPicPr>
      <xdr:blipFill>
        <a:blip xmlns:r="http://schemas.openxmlformats.org/officeDocument/2006/relationships" r:embed="rId1"/>
        <a:stretch>
          <a:fillRect/>
        </a:stretch>
      </xdr:blipFill>
      <xdr:spPr>
        <a:xfrm>
          <a:off x="0" y="275591"/>
          <a:ext cx="4522714" cy="3633470"/>
        </a:xfrm>
        <a:prstGeom prst="rect">
          <a:avLst/>
        </a:prstGeom>
      </xdr:spPr>
    </xdr:pic>
    <xdr:clientData/>
  </xdr:twoCellAnchor>
  <xdr:twoCellAnchor editAs="oneCell">
    <xdr:from>
      <xdr:col>7</xdr:col>
      <xdr:colOff>440690</xdr:colOff>
      <xdr:row>2</xdr:row>
      <xdr:rowOff>50800</xdr:rowOff>
    </xdr:from>
    <xdr:to>
      <xdr:col>10</xdr:col>
      <xdr:colOff>287020</xdr:colOff>
      <xdr:row>23</xdr:row>
      <xdr:rowOff>46806</xdr:rowOff>
    </xdr:to>
    <xdr:pic>
      <xdr:nvPicPr>
        <xdr:cNvPr id="5" name="Picture 4">
          <a:extLst>
            <a:ext uri="{FF2B5EF4-FFF2-40B4-BE49-F238E27FC236}">
              <a16:creationId xmlns:a16="http://schemas.microsoft.com/office/drawing/2014/main" id="{ACCFA263-B84F-7B20-4068-6E0281E7A96E}"/>
            </a:ext>
          </a:extLst>
        </xdr:cNvPr>
        <xdr:cNvPicPr>
          <a:picLocks noChangeAspect="1"/>
        </xdr:cNvPicPr>
      </xdr:nvPicPr>
      <xdr:blipFill>
        <a:blip xmlns:r="http://schemas.openxmlformats.org/officeDocument/2006/relationships" r:embed="rId3"/>
        <a:stretch>
          <a:fillRect/>
        </a:stretch>
      </xdr:blipFill>
      <xdr:spPr>
        <a:xfrm>
          <a:off x="5081270" y="401320"/>
          <a:ext cx="1835150" cy="367646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uidance" id="{4D983BBB-7194-4440-8922-C6FFF64B924F}" userId="Guidance" providerId="None"/>
</personList>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9" dT="2025-04-25T09:57:35.68" personId="{4D983BBB-7194-4440-8922-C6FFF64B924F}" id="{FDB6F96C-A8CE-4986-AA95-56A08631E0F1}">
    <text>You will need to update depending on the AO for the code</text>
  </threadedComment>
  <threadedComment ref="A21" dT="2025-03-11T14:41:25.39" personId="{4D983BBB-7194-4440-8922-C6FFF64B924F}" id="{DAE17883-6F28-4CF2-94CA-149596378E1E}">
    <text>You will need to update the column X:X for each of the alternatives</text>
  </threadedComment>
  <threadedComment ref="A25" dT="2025-03-11T16:01:29.49" personId="{4D983BBB-7194-4440-8922-C6FFF64B924F}" id="{C748EF96-7D4A-44D7-B0E3-EEA5092EA7D3}">
    <text>You will need to add any additional alteratives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P15"/>
  <sheetViews>
    <sheetView tabSelected="1" topLeftCell="B1" zoomScale="85" zoomScaleNormal="85" workbookViewId="0">
      <selection activeCell="G2" sqref="G2"/>
    </sheetView>
  </sheetViews>
  <sheetFormatPr defaultColWidth="9.08203125" defaultRowHeight="14" x14ac:dyDescent="0.3"/>
  <cols>
    <col min="1" max="1" width="11.08203125" style="2" hidden="1" customWidth="1"/>
    <col min="2" max="2" width="11.08203125" style="2" customWidth="1"/>
    <col min="3" max="5" width="17.08203125" style="2" customWidth="1"/>
    <col min="6" max="6" width="40.08203125" style="2" customWidth="1"/>
    <col min="7" max="7" width="28" style="2" customWidth="1"/>
    <col min="8" max="10" width="27.08203125" style="2" customWidth="1"/>
    <col min="11" max="11" width="53.08203125" style="3" customWidth="1"/>
    <col min="12" max="16384" width="9.08203125" style="3"/>
  </cols>
  <sheetData>
    <row r="1" spans="1:16" s="1" customFormat="1" ht="42.5" x14ac:dyDescent="1.75">
      <c r="A1" s="4"/>
      <c r="B1" s="21" t="s">
        <v>0</v>
      </c>
      <c r="C1" s="5"/>
      <c r="D1" s="5"/>
      <c r="E1" s="5"/>
      <c r="F1" s="6"/>
      <c r="G1" s="6"/>
      <c r="H1" s="6"/>
      <c r="I1" s="6"/>
      <c r="J1" s="6"/>
      <c r="K1" s="6"/>
    </row>
    <row r="2" spans="1:16" s="1" customFormat="1" ht="42" customHeight="1" x14ac:dyDescent="1.75">
      <c r="A2" s="4"/>
      <c r="B2" s="58" t="s">
        <v>1</v>
      </c>
      <c r="C2" s="58"/>
      <c r="D2" s="58"/>
      <c r="E2" s="58"/>
      <c r="F2" s="58"/>
      <c r="G2" s="6"/>
      <c r="H2" s="6"/>
      <c r="I2" s="6"/>
      <c r="J2" s="6"/>
      <c r="K2" s="6"/>
    </row>
    <row r="3" spans="1:16" s="1" customFormat="1" ht="42.5" x14ac:dyDescent="1.75">
      <c r="A3" s="65" t="s">
        <v>2</v>
      </c>
      <c r="B3" s="7" t="s">
        <v>3</v>
      </c>
      <c r="C3" s="5"/>
      <c r="D3" s="5"/>
      <c r="E3" s="5"/>
      <c r="F3" s="6"/>
      <c r="G3" s="6"/>
      <c r="H3" s="6"/>
      <c r="I3" s="6"/>
      <c r="J3" s="6"/>
      <c r="K3" s="6"/>
    </row>
    <row r="4" spans="1:16" ht="38" x14ac:dyDescent="1.55">
      <c r="A4" s="66"/>
      <c r="B4" s="8"/>
      <c r="C4" s="9"/>
      <c r="D4" s="9"/>
      <c r="E4" s="9"/>
      <c r="F4" s="9"/>
      <c r="G4" s="9"/>
      <c r="H4" s="9"/>
      <c r="I4" s="9"/>
      <c r="J4" s="9"/>
      <c r="K4" s="9"/>
      <c r="L4" s="2"/>
      <c r="M4" s="2"/>
      <c r="N4" s="2"/>
      <c r="O4" s="2"/>
      <c r="P4" s="2"/>
    </row>
    <row r="5" spans="1:16" ht="27.65" customHeight="1" x14ac:dyDescent="0.95">
      <c r="A5" s="10"/>
      <c r="B5" s="48" t="s">
        <v>4</v>
      </c>
      <c r="C5" s="49"/>
      <c r="D5" s="50"/>
      <c r="E5" s="22"/>
      <c r="F5" s="48" t="s">
        <v>5</v>
      </c>
      <c r="G5" s="49"/>
      <c r="H5" s="49"/>
      <c r="I5" s="22"/>
      <c r="J5" s="22"/>
      <c r="K5" s="23" t="s">
        <v>6</v>
      </c>
      <c r="L5" s="2"/>
    </row>
    <row r="6" spans="1:16" ht="115" x14ac:dyDescent="0.95">
      <c r="A6" s="11" t="s">
        <v>7</v>
      </c>
      <c r="B6" s="23" t="s">
        <v>8</v>
      </c>
      <c r="C6" s="23" t="s">
        <v>9</v>
      </c>
      <c r="D6" s="23" t="s">
        <v>10</v>
      </c>
      <c r="E6" s="23" t="s">
        <v>11</v>
      </c>
      <c r="F6" s="31" t="s">
        <v>12</v>
      </c>
      <c r="G6" s="23" t="s">
        <v>13</v>
      </c>
      <c r="H6" s="23" t="s">
        <v>14</v>
      </c>
      <c r="I6" s="23" t="s">
        <v>15</v>
      </c>
      <c r="J6" s="23" t="s">
        <v>16</v>
      </c>
      <c r="K6" s="24" t="s">
        <v>17</v>
      </c>
    </row>
    <row r="7" spans="1:16" ht="15.65" customHeight="1" x14ac:dyDescent="0.3">
      <c r="A7" s="62" t="s">
        <v>18</v>
      </c>
      <c r="B7" s="54">
        <v>1</v>
      </c>
      <c r="C7" s="51" t="s">
        <v>19</v>
      </c>
      <c r="D7" s="51" t="s">
        <v>20</v>
      </c>
      <c r="E7" s="12" t="s">
        <v>21</v>
      </c>
      <c r="F7" s="51" t="s">
        <v>22</v>
      </c>
      <c r="G7" s="45" t="s">
        <v>23</v>
      </c>
      <c r="H7" s="45" t="s">
        <v>23</v>
      </c>
      <c r="I7" s="45" t="s">
        <v>24</v>
      </c>
      <c r="J7" s="45" t="s">
        <v>24</v>
      </c>
      <c r="K7" s="59" t="s">
        <v>25</v>
      </c>
    </row>
    <row r="8" spans="1:16" ht="85" customHeight="1" x14ac:dyDescent="0.3">
      <c r="A8" s="63"/>
      <c r="B8" s="54"/>
      <c r="C8" s="52"/>
      <c r="D8" s="52"/>
      <c r="E8" s="13"/>
      <c r="F8" s="52"/>
      <c r="G8" s="46"/>
      <c r="H8" s="46"/>
      <c r="I8" s="46"/>
      <c r="J8" s="46"/>
      <c r="K8" s="60"/>
    </row>
    <row r="9" spans="1:16" ht="15.65" customHeight="1" x14ac:dyDescent="0.3">
      <c r="A9" s="63"/>
      <c r="B9" s="54"/>
      <c r="C9" s="52"/>
      <c r="D9" s="52"/>
      <c r="E9" s="13"/>
      <c r="F9" s="52"/>
      <c r="G9" s="46"/>
      <c r="H9" s="46"/>
      <c r="I9" s="46"/>
      <c r="J9" s="46"/>
      <c r="K9" s="59" t="s">
        <v>26</v>
      </c>
    </row>
    <row r="10" spans="1:16" ht="15.65" customHeight="1" x14ac:dyDescent="0.3">
      <c r="A10" s="63"/>
      <c r="B10" s="54"/>
      <c r="C10" s="52"/>
      <c r="D10" s="52"/>
      <c r="E10" s="13"/>
      <c r="F10" s="52"/>
      <c r="G10" s="46"/>
      <c r="H10" s="46"/>
      <c r="I10" s="46"/>
      <c r="J10" s="46"/>
      <c r="K10" s="61"/>
    </row>
    <row r="11" spans="1:16" ht="130.5" customHeight="1" x14ac:dyDescent="0.3">
      <c r="A11" s="64"/>
      <c r="B11" s="54"/>
      <c r="C11" s="53"/>
      <c r="D11" s="53"/>
      <c r="E11" s="14"/>
      <c r="F11" s="53"/>
      <c r="G11" s="47"/>
      <c r="H11" s="47"/>
      <c r="I11" s="47"/>
      <c r="J11" s="47"/>
      <c r="K11" s="60"/>
    </row>
    <row r="12" spans="1:16" ht="215.15" customHeight="1" x14ac:dyDescent="0.3">
      <c r="A12" s="40" t="s">
        <v>18</v>
      </c>
      <c r="B12" s="15">
        <v>2</v>
      </c>
      <c r="C12" s="15" t="s">
        <v>27</v>
      </c>
      <c r="D12" s="15" t="s">
        <v>28</v>
      </c>
      <c r="E12" s="15" t="s">
        <v>29</v>
      </c>
      <c r="F12" s="15" t="s">
        <v>30</v>
      </c>
      <c r="G12" s="15" t="s">
        <v>23</v>
      </c>
      <c r="H12" s="16" t="s">
        <v>23</v>
      </c>
      <c r="I12" s="16" t="s">
        <v>24</v>
      </c>
      <c r="J12" s="16" t="s">
        <v>24</v>
      </c>
      <c r="K12" s="40" t="s">
        <v>31</v>
      </c>
    </row>
    <row r="13" spans="1:16" ht="64.5" x14ac:dyDescent="0.3">
      <c r="A13" s="15" t="s">
        <v>18</v>
      </c>
      <c r="B13" s="55">
        <v>3</v>
      </c>
      <c r="C13" s="55" t="s">
        <v>32</v>
      </c>
      <c r="D13" s="55" t="s">
        <v>33</v>
      </c>
      <c r="E13" s="39" t="s">
        <v>34</v>
      </c>
      <c r="F13" s="55" t="s">
        <v>35</v>
      </c>
      <c r="G13" s="55" t="s">
        <v>36</v>
      </c>
      <c r="H13" s="42" t="s">
        <v>36</v>
      </c>
      <c r="I13" s="16" t="s">
        <v>24</v>
      </c>
      <c r="J13" s="42" t="s">
        <v>24</v>
      </c>
      <c r="K13" s="17" t="s">
        <v>37</v>
      </c>
    </row>
    <row r="14" spans="1:16" ht="64.5" x14ac:dyDescent="0.3">
      <c r="A14" s="15"/>
      <c r="B14" s="56"/>
      <c r="C14" s="56"/>
      <c r="D14" s="56"/>
      <c r="E14" s="15"/>
      <c r="F14" s="56"/>
      <c r="G14" s="56"/>
      <c r="H14" s="43"/>
      <c r="I14" s="18"/>
      <c r="J14" s="43"/>
      <c r="K14" s="19" t="s">
        <v>38</v>
      </c>
    </row>
    <row r="15" spans="1:16" ht="129" x14ac:dyDescent="0.3">
      <c r="A15" s="38"/>
      <c r="B15" s="57"/>
      <c r="C15" s="57"/>
      <c r="D15" s="57"/>
      <c r="E15" s="38"/>
      <c r="F15" s="57"/>
      <c r="G15" s="57"/>
      <c r="H15" s="44"/>
      <c r="I15" s="41"/>
      <c r="J15" s="44"/>
      <c r="K15" s="20" t="s">
        <v>39</v>
      </c>
    </row>
  </sheetData>
  <sheetProtection algorithmName="SHA-512" hashValue="tRGO/4Xg4FTMDmrWMp2NwR8QrCUd4gB22KXMZw5/Otqru/UD9gkCGPQqA5vjmVj09OthPI8EkVyZA7vToh/CMQ==" saltValue="Jck5/9Ym5UYC1leSvPyF8Q==" spinCount="100000" sheet="1" formatCells="0" formatColumns="0" formatRows="0" insertColumns="0" insertRows="0" insertHyperlinks="0" deleteColumns="0" deleteRows="0" sort="0" autoFilter="0" pivotTables="0"/>
  <mergeCells count="22">
    <mergeCell ref="B2:F2"/>
    <mergeCell ref="K7:K8"/>
    <mergeCell ref="K9:K11"/>
    <mergeCell ref="A7:A11"/>
    <mergeCell ref="A3:A4"/>
    <mergeCell ref="H7:H11"/>
    <mergeCell ref="J7:J11"/>
    <mergeCell ref="J13:J15"/>
    <mergeCell ref="I7:I11"/>
    <mergeCell ref="F5:H5"/>
    <mergeCell ref="B5:D5"/>
    <mergeCell ref="H13:H15"/>
    <mergeCell ref="D7:D11"/>
    <mergeCell ref="C7:C11"/>
    <mergeCell ref="B7:B11"/>
    <mergeCell ref="G7:G11"/>
    <mergeCell ref="F7:F11"/>
    <mergeCell ref="B13:B15"/>
    <mergeCell ref="C13:C15"/>
    <mergeCell ref="D13:D15"/>
    <mergeCell ref="F13:F15"/>
    <mergeCell ref="G13:G15"/>
  </mergeCells>
  <pageMargins left="0.7" right="0.7" top="0.75" bottom="0.75" header="0.3" footer="0.3"/>
  <pageSetup paperSize="9" orientation="portrait" r:id="rId1"/>
  <headerFooter>
    <oddHeader>&amp;L&amp;"Poppins"&amp;12&amp;KFF00FF Public&amp;1#_x000D_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92AD-D1BB-46C4-8237-F67300FFAA0E}">
  <sheetPr>
    <tabColor rgb="FFFFFF00"/>
  </sheetPr>
  <dimension ref="A1"/>
  <sheetViews>
    <sheetView workbookViewId="0">
      <selection activeCell="C17" sqref="C17"/>
    </sheetView>
  </sheetViews>
  <sheetFormatPr defaultRowHeight="14" x14ac:dyDescent="0.3"/>
  <cols>
    <col min="1" max="1" width="36" bestFit="1" customWidth="1"/>
  </cols>
  <sheetData>
    <row r="1" spans="1:1" ht="42" x14ac:dyDescent="0.3">
      <c r="A1" s="34" t="s">
        <v>40</v>
      </c>
    </row>
  </sheetData>
  <pageMargins left="0.7" right="0.7" top="0.75" bottom="0.75" header="0.3" footer="0.3"/>
  <headerFooter>
    <oddHeader>&amp;L&amp;"Poppins"&amp;12&amp;KFF00FF Public&amp;1#_x000D_</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1404-36BC-4D55-A686-422F7749EBB7}">
  <dimension ref="A1:M41"/>
  <sheetViews>
    <sheetView zoomScale="70" zoomScaleNormal="70" workbookViewId="0">
      <selection activeCell="K30" sqref="K30"/>
    </sheetView>
  </sheetViews>
  <sheetFormatPr defaultColWidth="9" defaultRowHeight="14" x14ac:dyDescent="0.3"/>
  <cols>
    <col min="1" max="1" width="45" style="25" customWidth="1"/>
    <col min="2" max="10" width="9" style="25"/>
    <col min="11" max="11" width="11.33203125" style="25" bestFit="1" customWidth="1"/>
    <col min="12" max="16384" width="9" style="25"/>
  </cols>
  <sheetData>
    <row r="1" spans="1:2" ht="70" x14ac:dyDescent="0.3">
      <c r="A1" s="30" t="s">
        <v>41</v>
      </c>
    </row>
    <row r="4" spans="1:2" x14ac:dyDescent="0.3">
      <c r="A4" s="25" t="s">
        <v>42</v>
      </c>
    </row>
    <row r="5" spans="1:2" ht="15.5" x14ac:dyDescent="0.3">
      <c r="A5" s="26" t="s">
        <v>43</v>
      </c>
      <c r="B5" s="25">
        <f>COUNTIF('Data input'!E:E,A5)</f>
        <v>0</v>
      </c>
    </row>
    <row r="6" spans="1:2" ht="15.5" x14ac:dyDescent="0.3">
      <c r="A6" s="26" t="s">
        <v>44</v>
      </c>
      <c r="B6" s="25">
        <f>COUNTIF('Data input'!E:E,A6)</f>
        <v>0</v>
      </c>
    </row>
    <row r="7" spans="1:2" ht="15.5" x14ac:dyDescent="0.3">
      <c r="A7" s="26" t="s">
        <v>45</v>
      </c>
      <c r="B7" s="25">
        <f>COUNTIF('Data input'!E:E,A7)</f>
        <v>0</v>
      </c>
    </row>
    <row r="8" spans="1:2" ht="15.5" x14ac:dyDescent="0.3">
      <c r="A8" s="26" t="s">
        <v>34</v>
      </c>
      <c r="B8" s="25">
        <f>COUNTIF('Data input'!E:E,A8)</f>
        <v>1</v>
      </c>
    </row>
    <row r="9" spans="1:2" ht="15.5" x14ac:dyDescent="0.3">
      <c r="A9" s="26" t="s">
        <v>46</v>
      </c>
      <c r="B9" s="25">
        <f>COUNTIF('Data input'!E:E,A9)</f>
        <v>0</v>
      </c>
    </row>
    <row r="10" spans="1:2" ht="15.5" x14ac:dyDescent="0.3">
      <c r="A10" s="26" t="s">
        <v>47</v>
      </c>
      <c r="B10" s="25">
        <f>COUNTIF('Data input'!E:E,A10)</f>
        <v>0</v>
      </c>
    </row>
    <row r="11" spans="1:2" ht="15.5" x14ac:dyDescent="0.3">
      <c r="A11" s="26" t="s">
        <v>48</v>
      </c>
      <c r="B11" s="25">
        <f>COUNTIF('Data input'!E:E,A11)</f>
        <v>0</v>
      </c>
    </row>
    <row r="12" spans="1:2" ht="15.5" x14ac:dyDescent="0.3">
      <c r="A12" s="26" t="s">
        <v>49</v>
      </c>
      <c r="B12" s="25">
        <f>COUNTIF('Data input'!E:E,A12)</f>
        <v>0</v>
      </c>
    </row>
    <row r="13" spans="1:2" ht="15.5" x14ac:dyDescent="0.3">
      <c r="A13" s="26" t="s">
        <v>29</v>
      </c>
      <c r="B13" s="25">
        <f>COUNTIF('Data input'!E:E,A13)</f>
        <v>1</v>
      </c>
    </row>
    <row r="14" spans="1:2" ht="15.5" x14ac:dyDescent="0.3">
      <c r="A14" s="26" t="s">
        <v>50</v>
      </c>
      <c r="B14" s="25">
        <f>COUNTIF('Data input'!E:E,A14)</f>
        <v>0</v>
      </c>
    </row>
    <row r="15" spans="1:2" ht="15.5" x14ac:dyDescent="0.3">
      <c r="A15" s="26" t="s">
        <v>51</v>
      </c>
      <c r="B15" s="25">
        <f>COUNTIF('Data input'!E:E,A15)</f>
        <v>0</v>
      </c>
    </row>
    <row r="16" spans="1:2" ht="15.5" x14ac:dyDescent="0.3">
      <c r="A16" s="26" t="s">
        <v>52</v>
      </c>
      <c r="B16" s="25">
        <f>COUNTIF('Data input'!E:E,A16)</f>
        <v>0</v>
      </c>
    </row>
    <row r="17" spans="1:13" ht="15.5" x14ac:dyDescent="0.3">
      <c r="A17" s="26" t="s">
        <v>53</v>
      </c>
      <c r="B17" s="27">
        <f>SUM(B5:B16)</f>
        <v>2</v>
      </c>
    </row>
    <row r="19" spans="1:13" x14ac:dyDescent="0.3">
      <c r="A19" s="25" t="s">
        <v>54</v>
      </c>
      <c r="B19" s="25" t="s">
        <v>55</v>
      </c>
      <c r="C19" s="33" t="s">
        <v>56</v>
      </c>
      <c r="D19" s="33" t="s">
        <v>57</v>
      </c>
      <c r="E19" s="33" t="s">
        <v>58</v>
      </c>
      <c r="F19" s="33" t="s">
        <v>59</v>
      </c>
      <c r="G19" s="33" t="s">
        <v>60</v>
      </c>
      <c r="H19" s="33" t="s">
        <v>61</v>
      </c>
      <c r="I19" s="33" t="s">
        <v>62</v>
      </c>
      <c r="J19" s="33" t="s">
        <v>63</v>
      </c>
      <c r="K19" s="25" t="s">
        <v>64</v>
      </c>
    </row>
    <row r="20" spans="1:13" x14ac:dyDescent="0.3">
      <c r="A20" s="25" t="s">
        <v>65</v>
      </c>
      <c r="B20" s="25">
        <f>COUNTIF('Data input'!F:F,"None")</f>
        <v>0</v>
      </c>
      <c r="C20" s="25">
        <f>COUNTIFS('Data input'!F7:F972,"*(i)*")</f>
        <v>0</v>
      </c>
      <c r="D20" s="25">
        <f>COUNTIF('Data input'!F7:F972,"*(ii)*")</f>
        <v>0</v>
      </c>
      <c r="E20" s="25">
        <f>COUNTIF('Data input'!F7:F972,"*(iii)*")</f>
        <v>0</v>
      </c>
      <c r="F20" s="25">
        <f>COUNTIF('Data input'!F7:F972,"*(iv)*")</f>
        <v>0</v>
      </c>
      <c r="G20" s="25" t="e">
        <f>COUNTIF('Data input'!#REF!,"*(v)*")</f>
        <v>#REF!</v>
      </c>
      <c r="H20" s="25">
        <f>COUNTIF('Data input'!F7:F972,"*(vi)*")</f>
        <v>0</v>
      </c>
      <c r="I20" s="25">
        <f>COUNTIF('Data input'!F7:F972,"*(vii)*")</f>
        <v>0</v>
      </c>
      <c r="J20" s="25">
        <f>COUNTIF('Data input'!F7:F972,"*(viii)*")</f>
        <v>0</v>
      </c>
      <c r="K20" s="25">
        <f>COUNTIF('Data input'!F7:F972,"No response")</f>
        <v>0</v>
      </c>
    </row>
    <row r="21" spans="1:13" x14ac:dyDescent="0.3">
      <c r="A21" s="25" t="s">
        <v>66</v>
      </c>
      <c r="B21" s="25" t="e">
        <f>COUNTIF('Data input'!#REF!,"None")</f>
        <v>#REF!</v>
      </c>
      <c r="C21" s="25" t="e">
        <f>COUNTIF('Data input'!#REF!,"*(i)*")</f>
        <v>#REF!</v>
      </c>
      <c r="D21" s="25" t="e">
        <f>COUNTIF('Data input'!#REF!,"*(ii)*")</f>
        <v>#REF!</v>
      </c>
      <c r="E21" s="25" t="e">
        <f>COUNTIF('Data input'!#REF!,"*(iii)*")</f>
        <v>#REF!</v>
      </c>
      <c r="F21" s="25" t="e">
        <f>COUNTIF('Data input'!#REF!,"*(iv)*")</f>
        <v>#REF!</v>
      </c>
      <c r="G21" s="25" t="e">
        <f>COUNTIF('Data input'!#REF!,"*(v)*")</f>
        <v>#REF!</v>
      </c>
      <c r="H21" s="25" t="e">
        <f>COUNTIF('Data input'!#REF!,"*(vi)*")</f>
        <v>#REF!</v>
      </c>
      <c r="I21" s="25" t="e">
        <f>COUNTIF('Data input'!#REF!,"*(vii)*")</f>
        <v>#REF!</v>
      </c>
      <c r="J21" s="25" t="e">
        <f>COUNTIF('Data input'!#REF!,"*(viii)*")</f>
        <v>#REF!</v>
      </c>
      <c r="K21" s="25" t="e">
        <f>COUNTIF('Data input'!#REF!,"No response")</f>
        <v>#REF!</v>
      </c>
    </row>
    <row r="23" spans="1:13" x14ac:dyDescent="0.3">
      <c r="A23" s="25" t="s">
        <v>67</v>
      </c>
    </row>
    <row r="24" spans="1:13" x14ac:dyDescent="0.3">
      <c r="A24" t="s">
        <v>65</v>
      </c>
      <c r="B24" s="25" t="e">
        <f>COUNTIF('Data input'!#REF!,A24)</f>
        <v>#REF!</v>
      </c>
    </row>
    <row r="25" spans="1:13" x14ac:dyDescent="0.3">
      <c r="A25" s="25" t="s">
        <v>66</v>
      </c>
      <c r="B25" s="25" t="e">
        <f>COUNTIF('Data input'!#REF!,A25)</f>
        <v>#REF!</v>
      </c>
    </row>
    <row r="26" spans="1:13" x14ac:dyDescent="0.3">
      <c r="A26" t="s">
        <v>68</v>
      </c>
      <c r="B26" s="25" t="e">
        <f>COUNTIF('Data input'!#REF!,A26)</f>
        <v>#REF!</v>
      </c>
    </row>
    <row r="27" spans="1:13" x14ac:dyDescent="0.3">
      <c r="A27" t="s">
        <v>69</v>
      </c>
      <c r="B27" s="25" t="e">
        <f>COUNTIF('Data input'!#REF!,A27)</f>
        <v>#REF!</v>
      </c>
    </row>
    <row r="28" spans="1:13" x14ac:dyDescent="0.3">
      <c r="A28" t="s">
        <v>64</v>
      </c>
      <c r="B28" s="25" t="e">
        <f>COUNTIF('Data input'!#REF!,A28)</f>
        <v>#REF!</v>
      </c>
    </row>
    <row r="30" spans="1:13" ht="104" x14ac:dyDescent="0.3">
      <c r="B30" s="29" t="str">
        <f>'Data input'!G6</f>
        <v>Q2 - Do you support the proposed implementation approach?</v>
      </c>
      <c r="C30" s="29" t="str">
        <f>'Data input'!H6</f>
        <v xml:space="preserve">Q3 - Do you have any other comments? </v>
      </c>
      <c r="D30" s="29" t="e">
        <f>'Data input'!#REF!</f>
        <v>#REF!</v>
      </c>
      <c r="E30" s="29" t="str">
        <f>'Data input'!I6</f>
        <v xml:space="preserve">Q6 - Do you have any comments on the impact of the modification on the EBR Objectives? </v>
      </c>
      <c r="F30" s="29" t="str">
        <f>'Data input'!J6</f>
        <v>Any Legal Text issues?</v>
      </c>
      <c r="G30" s="29"/>
      <c r="H30" s="29"/>
      <c r="I30" s="29"/>
      <c r="J30" s="29"/>
      <c r="K30" s="29"/>
      <c r="L30" s="29"/>
      <c r="M30" s="29"/>
    </row>
    <row r="31" spans="1:13" x14ac:dyDescent="0.3">
      <c r="A31" s="25" t="s">
        <v>23</v>
      </c>
      <c r="B31" s="25">
        <f>COUNTIF('Data input'!G:G,"Yes")</f>
        <v>2</v>
      </c>
      <c r="C31" s="25">
        <f>COUNTIF('Data input'!H:H,"Yes")</f>
        <v>2</v>
      </c>
      <c r="D31" s="25" t="e">
        <f>COUNTIF('Data input'!#REF!,"Yes")</f>
        <v>#REF!</v>
      </c>
      <c r="E31" s="25">
        <f>COUNTIF('Data input'!I:I,"Yes")</f>
        <v>0</v>
      </c>
      <c r="F31" s="25">
        <f>COUNTIF('Data input'!J:J,"Yes")</f>
        <v>0</v>
      </c>
    </row>
    <row r="32" spans="1:13" x14ac:dyDescent="0.3">
      <c r="A32" s="25" t="s">
        <v>36</v>
      </c>
      <c r="B32" s="25">
        <f>COUNTIF('Data input'!G:G,"No")</f>
        <v>1</v>
      </c>
      <c r="C32" s="25">
        <f>COUNTIF('Data input'!H:H,"No")</f>
        <v>1</v>
      </c>
      <c r="D32" s="25" t="e">
        <f>COUNTIF('Data input'!#REF!,"No")</f>
        <v>#REF!</v>
      </c>
      <c r="E32" s="25">
        <f>COUNTIF('Data input'!I:I,"No")</f>
        <v>0</v>
      </c>
      <c r="F32" s="25">
        <f>COUNTIF('Data input'!J:J,"No")</f>
        <v>0</v>
      </c>
    </row>
    <row r="33" spans="1:6" x14ac:dyDescent="0.3">
      <c r="A33" s="25" t="s">
        <v>64</v>
      </c>
      <c r="B33" s="25">
        <f>COUNTIF('Data input'!G:G,"No response")</f>
        <v>0</v>
      </c>
      <c r="C33" s="25">
        <f>COUNTIF('Data input'!H:H,"No response")</f>
        <v>0</v>
      </c>
      <c r="D33" s="25" t="e">
        <f>COUNTIF('Data input'!#REF!,"No response")</f>
        <v>#REF!</v>
      </c>
      <c r="E33" s="25">
        <f>COUNTIF('Data input'!I:I,"No response")</f>
        <v>0</v>
      </c>
      <c r="F33" s="25">
        <f>COUNTIF('Data input'!J:J,"No response")</f>
        <v>0</v>
      </c>
    </row>
    <row r="35" spans="1:6" ht="56" x14ac:dyDescent="0.3">
      <c r="A35" s="32" t="s">
        <v>70</v>
      </c>
    </row>
    <row r="41" spans="1:6" ht="56" x14ac:dyDescent="0.3">
      <c r="A41" s="28" t="s">
        <v>71</v>
      </c>
    </row>
  </sheetData>
  <pageMargins left="0.7" right="0.7" top="0.75" bottom="0.75" header="0.3" footer="0.3"/>
  <headerFooter>
    <oddHeader>&amp;L&amp;"Poppins"&amp;12&amp;KFF00FF Public&amp;1#_x000D_</oddHeader>
  </headerFooter>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6117-4BAE-4CB4-8E6C-5CF3CC19AD8B}">
  <dimension ref="A1:C4"/>
  <sheetViews>
    <sheetView workbookViewId="0">
      <selection activeCell="A9" sqref="A9"/>
    </sheetView>
  </sheetViews>
  <sheetFormatPr defaultRowHeight="14" x14ac:dyDescent="0.3"/>
  <cols>
    <col min="1" max="1" width="48.25" style="34" customWidth="1"/>
    <col min="2" max="2" width="7.5" style="34" customWidth="1"/>
    <col min="3" max="3" width="66.75" style="34" customWidth="1"/>
  </cols>
  <sheetData>
    <row r="1" spans="1:3" s="27" customFormat="1" ht="28" x14ac:dyDescent="0.3">
      <c r="A1" s="35" t="s">
        <v>72</v>
      </c>
      <c r="B1" s="35" t="s">
        <v>73</v>
      </c>
      <c r="C1" s="35" t="s">
        <v>74</v>
      </c>
    </row>
    <row r="2" spans="1:3" ht="42" x14ac:dyDescent="0.3">
      <c r="A2" s="36" t="s">
        <v>75</v>
      </c>
      <c r="B2" s="37">
        <v>1</v>
      </c>
      <c r="C2" s="36" t="s">
        <v>76</v>
      </c>
    </row>
    <row r="3" spans="1:3" ht="56" x14ac:dyDescent="0.3">
      <c r="A3" s="36" t="s">
        <v>77</v>
      </c>
      <c r="B3" s="37">
        <v>2</v>
      </c>
      <c r="C3" s="36" t="s">
        <v>78</v>
      </c>
    </row>
    <row r="4" spans="1:3" x14ac:dyDescent="0.3">
      <c r="A4" s="36" t="s">
        <v>79</v>
      </c>
      <c r="B4" s="37">
        <v>3</v>
      </c>
      <c r="C4" s="36" t="s">
        <v>80</v>
      </c>
    </row>
  </sheetData>
  <autoFilter ref="A1:C1" xr:uid="{37F66117-4BAE-4CB4-8E6C-5CF3CC19AD8B}"/>
  <pageMargins left="0.7" right="0.7" top="0.75" bottom="0.75" header="0.3" footer="0.3"/>
  <headerFooter>
    <oddHeader>&amp;L&amp;"Poppins"&amp;12&amp;KFF00FF Public&amp;1#_x000D_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75C72-D8E0-4F3C-8DC0-6CE9E8B85995}">
  <dimension ref="A1:A25"/>
  <sheetViews>
    <sheetView workbookViewId="0"/>
  </sheetViews>
  <sheetFormatPr defaultRowHeight="14" x14ac:dyDescent="0.3"/>
  <sheetData>
    <row r="1" spans="1:1" x14ac:dyDescent="0.3">
      <c r="A1" s="27" t="s">
        <v>81</v>
      </c>
    </row>
    <row r="25" spans="1:1" x14ac:dyDescent="0.3">
      <c r="A25" s="27" t="s">
        <v>82</v>
      </c>
    </row>
  </sheetData>
  <pageMargins left="0.7" right="0.7" top="0.75" bottom="0.75" header="0.3" footer="0.3"/>
  <headerFooter>
    <oddHeader>&amp;L&amp;"Poppins"&amp;12&amp;KFF00FF Public&amp;1#_x000D_</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500FD3ADCA1D45B092F0EF358A1DB8" ma:contentTypeVersion="2" ma:contentTypeDescription="Create a new document." ma:contentTypeScope="" ma:versionID="c712b75aa2bba5684c2c48bc9c2f1353">
  <xsd:schema xmlns:xsd="http://www.w3.org/2001/XMLSchema" xmlns:xs="http://www.w3.org/2001/XMLSchema" xmlns:p="http://schemas.microsoft.com/office/2006/metadata/properties" xmlns:ns2="fb4c92b7-14ff-49cd-972e-7afaa2d9e482" xmlns:ns3="97b6fe81-1556-4112-94ca-31043ca39b71" targetNamespace="http://schemas.microsoft.com/office/2006/metadata/properties" ma:root="true" ma:fieldsID="d622bc3e792c219f738cd555864cea05" ns2:_="" ns3:_="">
    <xsd:import namespace="fb4c92b7-14ff-49cd-972e-7afaa2d9e482"/>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4c92b7-14ff-49cd-972e-7afaa2d9e4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D85B3D-3B30-42BE-872E-169761E59A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4c92b7-14ff-49cd-972e-7afaa2d9e482"/>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905282-9325-4147-80B1-3F05DF044DFB}">
  <ds:schemaRefs>
    <ds:schemaRef ds:uri="http://schemas.microsoft.com/office/2006/documentManagement/types"/>
    <ds:schemaRef ds:uri="http://schemas.microsoft.com/office/2006/metadata/properties"/>
    <ds:schemaRef ds:uri="http://www.w3.org/XML/1998/namespace"/>
    <ds:schemaRef ds:uri="http://purl.org/dc/dcmitype/"/>
    <ds:schemaRef ds:uri="97b6fe81-1556-4112-94ca-31043ca39b71"/>
    <ds:schemaRef ds:uri="http://purl.org/dc/terms/"/>
    <ds:schemaRef ds:uri="http://purl.org/dc/elements/1.1/"/>
    <ds:schemaRef ds:uri="http://schemas.openxmlformats.org/package/2006/metadata/core-properties"/>
    <ds:schemaRef ds:uri="http://schemas.microsoft.com/office/infopath/2007/PartnerControls"/>
    <ds:schemaRef ds:uri="fb4c92b7-14ff-49cd-972e-7afaa2d9e482"/>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 input</vt:lpstr>
      <vt:lpstr>Do not share&gt;&gt;</vt:lpstr>
      <vt:lpstr>Data analysis</vt:lpstr>
      <vt:lpstr>Co-pilot prompt</vt:lpstr>
      <vt:lpstr>Co-pilot prompt examples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Teri Puddefoot</cp:lastModifiedBy>
  <cp:revision/>
  <dcterms:created xsi:type="dcterms:W3CDTF">2020-06-03T09:19:55Z</dcterms:created>
  <dcterms:modified xsi:type="dcterms:W3CDTF">2026-07-10T09:29:23Z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0x0101002A500FD3ADCA1D45B092F0EF358A1DB8</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2026-06-15T17:54:07Z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63dcecfd-21e4-4a82-af82-5212fd5867fa</vt:lpwstr>
  </property>
  <property fmtid="{D5CDD505-2E9C-101B-9397-08002B2CF9AE}" pid="11" name="MSIP_Label_46b973ef-eb54-4209-9a1a-47743cb8bf58_ContentBits">
    <vt:lpwstr>1</vt:lpwstr>
  </property>
  <property fmtid="{D5CDD505-2E9C-101B-9397-08002B2CF9AE}" pid="12" name="MSIP_Label_46b973ef-eb54-4209-9a1a-47743cb8bf58_Tag">
    <vt:lpwstr>10, 0, 1, 2</vt:lpwstr>
  </property>
</Properties>
</file>